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20" windowWidth="15576" windowHeight="10236"/>
  </bookViews>
  <sheets>
    <sheet name="Р-Крестьянская 25" sheetId="1" r:id="rId1"/>
  </sheets>
  <externalReferences>
    <externalReference r:id="rId2"/>
  </externalReferences>
  <definedNames>
    <definedName name="Z_6E36EA37_049E_4FAE_B719_2847CD16F858_.wvu.Cols" localSheetId="0" hidden="1">'Р-Крестьянская 25'!#REF!,'Р-Крестьянская 25'!#REF!</definedName>
    <definedName name="Z_6E36EA37_049E_4FAE_B719_2847CD16F858_.wvu.Rows" localSheetId="0" hidden="1">'Р-Крестьянская 25'!$42:$45</definedName>
    <definedName name="Z_73C0D023_21BD_4441_8EFA_957546C15799_.wvu.Cols" localSheetId="0" hidden="1">'Р-Крестьянская 25'!#REF!,'Р-Крестьянская 25'!#REF!</definedName>
    <definedName name="Z_73C0D023_21BD_4441_8EFA_957546C15799_.wvu.Rows" localSheetId="0" hidden="1">'Р-Крестьянская 25'!$42:$45</definedName>
    <definedName name="_xlnm.Print_Area" localSheetId="0">'Р-Крестьянская 25'!$A$1:$K$60</definedName>
  </definedNames>
  <calcPr calcId="145621"/>
</workbook>
</file>

<file path=xl/calcChain.xml><?xml version="1.0" encoding="utf-8"?>
<calcChain xmlns="http://schemas.openxmlformats.org/spreadsheetml/2006/main">
  <c r="F39" i="1" l="1"/>
  <c r="F32" i="1"/>
  <c r="F48" i="1" l="1"/>
  <c r="F47" i="1"/>
  <c r="F46" i="1"/>
  <c r="F41" i="1"/>
  <c r="F40" i="1"/>
  <c r="F38" i="1"/>
  <c r="F37" i="1"/>
  <c r="F36" i="1"/>
  <c r="F35" i="1"/>
  <c r="F34" i="1"/>
  <c r="F31" i="1"/>
  <c r="F30" i="1"/>
  <c r="F29" i="1"/>
  <c r="F28" i="1"/>
  <c r="F27" i="1"/>
  <c r="F57" i="1"/>
  <c r="F56" i="1"/>
  <c r="F51" i="1"/>
  <c r="F25" i="1"/>
  <c r="F50" i="1" l="1"/>
  <c r="F55" i="1" s="1"/>
  <c r="F15" i="1"/>
  <c r="G15" i="1"/>
  <c r="E15" i="1"/>
  <c r="F9" i="1"/>
  <c r="G9" i="1"/>
  <c r="E9" i="1"/>
  <c r="E3" i="1" l="1"/>
  <c r="F58" i="1" l="1"/>
</calcChain>
</file>

<file path=xl/sharedStrings.xml><?xml version="1.0" encoding="utf-8"?>
<sst xmlns="http://schemas.openxmlformats.org/spreadsheetml/2006/main" count="62" uniqueCount="53">
  <si>
    <t xml:space="preserve">Площадь помещений в доме:  в т.ч.                     </t>
  </si>
  <si>
    <t>кв.м.,</t>
  </si>
  <si>
    <t xml:space="preserve">площадь жилых помещений          </t>
  </si>
  <si>
    <t xml:space="preserve">площадь нежилых помещений     </t>
  </si>
  <si>
    <t>кв.м.</t>
  </si>
  <si>
    <t>Услуги</t>
  </si>
  <si>
    <t>начислено</t>
  </si>
  <si>
    <t>оплачено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</si>
  <si>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</si>
  <si>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</si>
  <si>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</si>
  <si>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</si>
  <si>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</si>
  <si>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</si>
  <si>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Прочие:</t>
  </si>
  <si>
    <t>-Антенна</t>
  </si>
  <si>
    <t xml:space="preserve">Оплата труда рабочих </t>
  </si>
  <si>
    <t>Начисления на соц.страх</t>
  </si>
  <si>
    <t>материалы</t>
  </si>
  <si>
    <t xml:space="preserve">работы выполняемые подрядом </t>
  </si>
  <si>
    <t>Оплата труда МОП (дворники, уборщицы и т.п.)</t>
  </si>
  <si>
    <t>Оплата труда уборщиков л/клеток</t>
  </si>
  <si>
    <t>Оплата труда уборщиков мусоропроводов</t>
  </si>
  <si>
    <t>Услуги ИВЦ</t>
  </si>
  <si>
    <t>Услуги управления</t>
  </si>
  <si>
    <t>Расходы по истребованию задолженности по оплате ЖКУ</t>
  </si>
  <si>
    <t xml:space="preserve">Начислено </t>
  </si>
  <si>
    <t xml:space="preserve">Оплачено </t>
  </si>
  <si>
    <t>Задолженность</t>
  </si>
  <si>
    <t>Исполнитель: ПЭО</t>
  </si>
  <si>
    <r>
      <t>Ремонт конструк. эл. жил. зданий всего</t>
    </r>
    <r>
      <rPr>
        <b/>
        <sz val="10"/>
        <rFont val="Times New Roman"/>
        <family val="1"/>
        <charset val="204"/>
      </rPr>
      <t xml:space="preserve">, </t>
    </r>
    <r>
      <rPr>
        <sz val="10"/>
        <rFont val="Times New Roman"/>
        <family val="1"/>
        <charset val="204"/>
      </rPr>
      <t>(фундаменты, подвальные помещения, стены, перегородки, перекрытия, крыши, кровли, оконные проемы, лестницы, полы)</t>
    </r>
  </si>
  <si>
    <t>Начисления на соц. страх</t>
  </si>
  <si>
    <r>
      <t xml:space="preserve">прочие расходы, в т.ч. общеэксплуатационные расходы </t>
    </r>
    <r>
      <rPr>
        <sz val="9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</si>
  <si>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r>
      <t xml:space="preserve">Ремонт и обслуживание внутридомового инженерного оборудования всего, 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</si>
  <si>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r>
      <t xml:space="preserve">прочие расходы, в т.ч. общеэксплуатационные расходы </t>
    </r>
    <r>
      <rPr>
        <sz val="10"/>
        <color theme="1"/>
        <rFont val="Times New Roman"/>
        <family val="1"/>
        <charset val="204"/>
      </rPr>
      <t>(спец.одежда, интсрумент, коммун. услуги на собств. нужды, аренда помещ. транспортные расходы, адм-хоз. расходы и т.п.)</t>
    </r>
  </si>
  <si>
    <t>Благ-во и обеспечение санитар. сост. зданий и придом. террит. всего,</t>
  </si>
  <si>
    <r>
      <t>прочие расходы, в т.ч. общеэксплуатационные расходы</t>
    </r>
    <r>
      <rPr>
        <sz val="10"/>
        <color theme="1"/>
        <rFont val="Times New Roman"/>
        <family val="1"/>
        <charset val="204"/>
      </rPr>
      <t>(спец. одежда, интсрумент, коммун. услуги на собств. нужды, аренда помещ. транспортные расходы, адм-хоз. расходы и т.п.)</t>
    </r>
  </si>
  <si>
    <t>Прочие прямые затраты, в т.ч. налоги, подготовка кадров</t>
  </si>
  <si>
    <t>перед собственниками дома по адресу: ул. Р-Крестьянская 25</t>
  </si>
  <si>
    <t>в управлении с 01.08.2011г</t>
  </si>
  <si>
    <t>задолженность с нарастающим итогом с -01.08.2011г</t>
  </si>
  <si>
    <t>Содержание жилого помещения</t>
  </si>
  <si>
    <t>Фактические расходы на содержание жилого помещения в т.ч. ТБО, ТО лифта (при наличии)</t>
  </si>
  <si>
    <t>-содержание жилого помещения, без коммунальных ресурсов на содержание общего имущества</t>
  </si>
  <si>
    <t>-КР ХВС  на содержание общего имущества</t>
  </si>
  <si>
    <t>-КР ГВС  на содержание общего имущества</t>
  </si>
  <si>
    <t>-КР ЭЭ  на содержание общего имущества</t>
  </si>
  <si>
    <t>Итого расходов на содержание жилых помещений</t>
  </si>
  <si>
    <t>Управление всего, в т.ч.:</t>
  </si>
  <si>
    <t>Всего фактических затрат на содержание жилых помещений</t>
  </si>
  <si>
    <t>в рублях</t>
  </si>
  <si>
    <t>Годовой отчет  управляющей организации ООО " УК Ворошиловского района"      за 2018 год</t>
  </si>
  <si>
    <t>Задолженность на 01.01.2018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</si>
</sst>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name val="Times New Roman"/>
      <family val="1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88">
    <xf numFmtId="0" fontId="0" fillId="0" borderId="0" xfId="0"/>
    <xf numFmtId="0" fontId="4" fillId="0" borderId="0" xfId="0" applyFont="1"/>
    <xf numFmtId="4" fontId="4" fillId="0" borderId="0" xfId="0" applyNumberFormat="1" applyFont="1" applyFill="1" applyBorder="1" applyAlignment="1">
      <alignment horizontal="left" vertical="top" wrapText="1"/>
    </xf>
    <xf numFmtId="0" fontId="4" fillId="0" borderId="0" xfId="0" applyFont="1" applyAlignment="1">
      <alignment horizontal="left" wrapText="1"/>
    </xf>
    <xf numFmtId="0" fontId="4" fillId="0" borderId="0" xfId="0" applyFont="1" applyFill="1" applyBorder="1"/>
    <xf numFmtId="0" fontId="4" fillId="0" borderId="0" xfId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vertical="top" wrapText="1"/>
    </xf>
    <xf numFmtId="0" fontId="4" fillId="0" borderId="0" xfId="0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 applyFill="1" applyBorder="1"/>
    <xf numFmtId="0" fontId="8" fillId="0" borderId="0" xfId="1" applyFont="1" applyFill="1" applyBorder="1" applyAlignment="1">
      <alignment horizontal="center" vertical="center"/>
    </xf>
    <xf numFmtId="0" fontId="7" fillId="0" borderId="0" xfId="0" applyFont="1" applyFill="1" applyBorder="1" applyAlignment="1">
      <alignment vertical="top" wrapText="1"/>
    </xf>
    <xf numFmtId="0" fontId="7" fillId="0" borderId="0" xfId="0" applyFont="1" applyFill="1" applyBorder="1" applyAlignment="1">
      <alignment horizontal="center" vertical="center" wrapText="1"/>
    </xf>
    <xf numFmtId="2" fontId="7" fillId="0" borderId="0" xfId="1" applyNumberFormat="1" applyFont="1" applyFill="1" applyBorder="1" applyAlignment="1">
      <alignment horizontal="left" vertical="center"/>
    </xf>
    <xf numFmtId="0" fontId="9" fillId="0" borderId="0" xfId="0" applyFont="1"/>
    <xf numFmtId="0" fontId="10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4" fontId="10" fillId="0" borderId="4" xfId="0" applyNumberFormat="1" applyFont="1" applyBorder="1" applyAlignment="1">
      <alignment horizontal="center"/>
    </xf>
    <xf numFmtId="4" fontId="9" fillId="0" borderId="4" xfId="0" applyNumberFormat="1" applyFont="1" applyBorder="1"/>
    <xf numFmtId="4" fontId="8" fillId="0" borderId="4" xfId="0" applyNumberFormat="1" applyFont="1" applyBorder="1"/>
    <xf numFmtId="4" fontId="4" fillId="0" borderId="0" xfId="0" applyNumberFormat="1" applyFont="1"/>
    <xf numFmtId="49" fontId="9" fillId="0" borderId="5" xfId="0" applyNumberFormat="1" applyFont="1" applyBorder="1" applyAlignment="1">
      <alignment horizontal="left"/>
    </xf>
    <xf numFmtId="49" fontId="9" fillId="0" borderId="6" xfId="0" applyNumberFormat="1" applyFont="1" applyBorder="1" applyAlignment="1">
      <alignment horizontal="left"/>
    </xf>
    <xf numFmtId="4" fontId="8" fillId="0" borderId="0" xfId="0" applyNumberFormat="1" applyFont="1" applyBorder="1"/>
    <xf numFmtId="49" fontId="10" fillId="0" borderId="0" xfId="0" applyNumberFormat="1" applyFont="1" applyBorder="1" applyAlignment="1">
      <alignment horizontal="left"/>
    </xf>
    <xf numFmtId="0" fontId="10" fillId="0" borderId="0" xfId="0" applyFont="1" applyBorder="1"/>
    <xf numFmtId="4" fontId="9" fillId="0" borderId="4" xfId="0" applyNumberFormat="1" applyFont="1" applyBorder="1" applyAlignment="1">
      <alignment horizontal="right"/>
    </xf>
    <xf numFmtId="4" fontId="10" fillId="0" borderId="4" xfId="0" applyNumberFormat="1" applyFont="1" applyBorder="1" applyAlignment="1">
      <alignment horizontal="right"/>
    </xf>
    <xf numFmtId="4" fontId="7" fillId="0" borderId="4" xfId="1" applyNumberFormat="1" applyFont="1" applyFill="1" applyBorder="1" applyAlignment="1">
      <alignment horizontal="right" vertical="center"/>
    </xf>
    <xf numFmtId="2" fontId="4" fillId="0" borderId="0" xfId="0" applyNumberFormat="1" applyFont="1"/>
    <xf numFmtId="4" fontId="9" fillId="0" borderId="0" xfId="0" applyNumberFormat="1" applyFont="1" applyBorder="1"/>
    <xf numFmtId="0" fontId="10" fillId="0" borderId="2" xfId="0" applyFont="1" applyBorder="1" applyAlignment="1">
      <alignment horizontal="left" wrapText="1"/>
    </xf>
    <xf numFmtId="0" fontId="10" fillId="0" borderId="1" xfId="0" applyFont="1" applyBorder="1" applyAlignment="1">
      <alignment horizontal="left"/>
    </xf>
    <xf numFmtId="0" fontId="4" fillId="2" borderId="0" xfId="0" applyFont="1" applyFill="1"/>
    <xf numFmtId="4" fontId="9" fillId="0" borderId="4" xfId="0" applyNumberFormat="1" applyFont="1" applyFill="1" applyBorder="1" applyAlignment="1">
      <alignment horizontal="right"/>
    </xf>
    <xf numFmtId="2" fontId="8" fillId="0" borderId="0" xfId="1" applyNumberFormat="1" applyFont="1" applyFill="1" applyBorder="1" applyAlignment="1">
      <alignment horizontal="left" vertical="center"/>
    </xf>
    <xf numFmtId="0" fontId="7" fillId="0" borderId="4" xfId="0" applyFont="1" applyFill="1" applyBorder="1" applyAlignment="1">
      <alignment horizontal="left"/>
    </xf>
    <xf numFmtId="0" fontId="11" fillId="0" borderId="4" xfId="0" applyFont="1" applyBorder="1" applyAlignment="1">
      <alignment horizontal="left"/>
    </xf>
    <xf numFmtId="0" fontId="10" fillId="0" borderId="1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10" fillId="0" borderId="1" xfId="0" applyFont="1" applyBorder="1" applyAlignment="1">
      <alignment horizontal="left" wrapText="1"/>
    </xf>
    <xf numFmtId="0" fontId="10" fillId="0" borderId="2" xfId="0" applyFont="1" applyBorder="1" applyAlignment="1">
      <alignment horizontal="left" wrapText="1"/>
    </xf>
    <xf numFmtId="0" fontId="10" fillId="0" borderId="3" xfId="0" applyFont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 wrapText="1"/>
    </xf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0" fontId="10" fillId="0" borderId="4" xfId="0" applyFont="1" applyBorder="1" applyAlignment="1">
      <alignment horizontal="left"/>
    </xf>
    <xf numFmtId="0" fontId="12" fillId="0" borderId="1" xfId="0" applyFont="1" applyBorder="1" applyAlignment="1">
      <alignment horizontal="left" wrapText="1"/>
    </xf>
    <xf numFmtId="0" fontId="12" fillId="0" borderId="2" xfId="0" applyFont="1" applyBorder="1" applyAlignment="1">
      <alignment horizontal="left" wrapText="1"/>
    </xf>
    <xf numFmtId="0" fontId="12" fillId="0" borderId="3" xfId="0" applyFont="1" applyBorder="1" applyAlignment="1">
      <alignment horizontal="left" wrapText="1"/>
    </xf>
    <xf numFmtId="0" fontId="9" fillId="0" borderId="4" xfId="0" applyFont="1" applyBorder="1" applyAlignment="1">
      <alignment horizontal="left"/>
    </xf>
    <xf numFmtId="0" fontId="10" fillId="0" borderId="2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4" fontId="10" fillId="0" borderId="8" xfId="0" applyNumberFormat="1" applyFont="1" applyBorder="1" applyAlignment="1">
      <alignment horizontal="right"/>
    </xf>
    <xf numFmtId="4" fontId="10" fillId="0" borderId="12" xfId="0" applyNumberFormat="1" applyFont="1" applyBorder="1" applyAlignment="1">
      <alignment horizontal="right"/>
    </xf>
    <xf numFmtId="0" fontId="4" fillId="0" borderId="2" xfId="0" applyFont="1" applyBorder="1" applyAlignment="1">
      <alignment wrapText="1"/>
    </xf>
    <xf numFmtId="0" fontId="4" fillId="0" borderId="3" xfId="0" applyFont="1" applyBorder="1" applyAlignment="1">
      <alignment wrapText="1"/>
    </xf>
    <xf numFmtId="0" fontId="7" fillId="0" borderId="5" xfId="1" applyFont="1" applyFill="1" applyBorder="1" applyAlignment="1">
      <alignment horizontal="left" vertical="center" wrapText="1"/>
    </xf>
    <xf numFmtId="0" fontId="7" fillId="0" borderId="6" xfId="1" applyFont="1" applyFill="1" applyBorder="1" applyAlignment="1">
      <alignment horizontal="left" vertical="center" wrapText="1"/>
    </xf>
    <xf numFmtId="0" fontId="7" fillId="0" borderId="7" xfId="1" applyFont="1" applyFill="1" applyBorder="1" applyAlignment="1">
      <alignment horizontal="left" vertical="center" wrapText="1"/>
    </xf>
    <xf numFmtId="0" fontId="7" fillId="0" borderId="10" xfId="1" applyFont="1" applyFill="1" applyBorder="1" applyAlignment="1">
      <alignment horizontal="left" vertical="center" wrapText="1"/>
    </xf>
    <xf numFmtId="0" fontId="7" fillId="0" borderId="11" xfId="1" applyFont="1" applyFill="1" applyBorder="1" applyAlignment="1">
      <alignment horizontal="left" vertical="center" wrapText="1"/>
    </xf>
    <xf numFmtId="0" fontId="7" fillId="0" borderId="9" xfId="1" applyFont="1" applyFill="1" applyBorder="1" applyAlignment="1">
      <alignment horizontal="left" vertical="center" wrapText="1"/>
    </xf>
    <xf numFmtId="49" fontId="10" fillId="0" borderId="4" xfId="0" applyNumberFormat="1" applyFont="1" applyBorder="1" applyAlignment="1">
      <alignment horizontal="left"/>
    </xf>
    <xf numFmtId="49" fontId="9" fillId="0" borderId="4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Alignment="1"/>
    <xf numFmtId="0" fontId="5" fillId="0" borderId="0" xfId="0" applyFont="1" applyFill="1" applyBorder="1" applyAlignment="1">
      <alignment horizontal="center" vertical="top" wrapText="1"/>
    </xf>
    <xf numFmtId="0" fontId="0" fillId="0" borderId="0" xfId="0" applyFont="1" applyAlignment="1">
      <alignment horizontal="center" wrapText="1"/>
    </xf>
    <xf numFmtId="0" fontId="4" fillId="0" borderId="0" xfId="0" applyFont="1" applyFill="1" applyBorder="1" applyAlignment="1">
      <alignment horizontal="left" vertical="top" wrapText="1"/>
    </xf>
    <xf numFmtId="0" fontId="0" fillId="0" borderId="0" xfId="0" applyFont="1" applyAlignment="1">
      <alignment horizontal="left" wrapText="1"/>
    </xf>
    <xf numFmtId="49" fontId="9" fillId="0" borderId="1" xfId="0" applyNumberFormat="1" applyFont="1" applyBorder="1" applyAlignment="1">
      <alignment horizontal="left"/>
    </xf>
    <xf numFmtId="49" fontId="9" fillId="0" borderId="2" xfId="0" applyNumberFormat="1" applyFont="1" applyBorder="1" applyAlignment="1">
      <alignment horizontal="left"/>
    </xf>
    <xf numFmtId="49" fontId="9" fillId="0" borderId="3" xfId="0" applyNumberFormat="1" applyFont="1" applyBorder="1" applyAlignment="1">
      <alignment horizontal="left"/>
    </xf>
    <xf numFmtId="49" fontId="11" fillId="0" borderId="1" xfId="0" applyNumberFormat="1" applyFont="1" applyBorder="1" applyAlignment="1">
      <alignment horizontal="center"/>
    </xf>
    <xf numFmtId="49" fontId="11" fillId="0" borderId="2" xfId="0" applyNumberFormat="1" applyFont="1" applyBorder="1" applyAlignment="1">
      <alignment horizontal="center"/>
    </xf>
    <xf numFmtId="49" fontId="11" fillId="0" borderId="3" xfId="0" applyNumberFormat="1" applyFont="1" applyBorder="1" applyAlignment="1">
      <alignment horizontal="center"/>
    </xf>
    <xf numFmtId="49" fontId="9" fillId="0" borderId="1" xfId="0" applyNumberFormat="1" applyFont="1" applyBorder="1" applyAlignment="1">
      <alignment horizontal="left" vertical="center" wrapText="1"/>
    </xf>
    <xf numFmtId="49" fontId="9" fillId="0" borderId="2" xfId="0" applyNumberFormat="1" applyFont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3" xfId="0" applyFont="1" applyBorder="1" applyAlignment="1">
      <alignment horizontal="center"/>
    </xf>
  </cellXfs>
  <cellStyles count="5">
    <cellStyle name="Денежный 2" xfId="2"/>
    <cellStyle name="Обычный" xfId="0" builtinId="0"/>
    <cellStyle name="Обычный 2" xfId="3"/>
    <cellStyle name="Обычный 2 2" xfId="4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naumova.nv/Desktop/&#1043;&#1086;&#1076;&#1086;&#1074;&#1086;&#1081;%20&#1086;&#1090;&#1095;&#1077;&#1090;%202018/&#1055;&#1086;&#1076;&#1086;&#1084;&#1086;&#1074;&#1086;&#1081;%20&#1091;&#1095;&#1077;&#1090;%202018%20&#1089;%20&#1082;&#1086;&#1101;&#1092;&#1092;&#1080;&#1094;&#1080;&#1077;&#1085;&#1090;&#1086;&#1084;%20&#1076;&#1083;&#1103;%20&#1072;&#1082;&#1090;&#1086;&#107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УК ВР январь"/>
      <sheetName val="УК ВР февраль"/>
      <sheetName val="УК ВР февраль нар"/>
      <sheetName val="УК ВР март"/>
      <sheetName val="УК ВР март нар"/>
      <sheetName val="УК ВР апрель"/>
      <sheetName val="УК ВР апрель нар"/>
      <sheetName val="УК ВР май"/>
      <sheetName val="УК ВР май нар"/>
      <sheetName val="УК ВР июнь"/>
      <sheetName val="УК ВР июнь нар"/>
      <sheetName val="УК ВР июль"/>
      <sheetName val="УК ВР июль нар"/>
      <sheetName val="УК ВР август"/>
      <sheetName val="УК ВР август нар"/>
      <sheetName val="УК ВР сентябрь"/>
      <sheetName val="УК ВР сентябрь нар"/>
      <sheetName val="УК ВР октябрь"/>
      <sheetName val="УК ВР октябрь нар"/>
      <sheetName val="УК ВР ноябрь"/>
      <sheetName val="УК ВР ноябрь нар"/>
      <sheetName val="УК ВР декабрь"/>
      <sheetName val="УК ВР декабрь нар"/>
      <sheetName val="для актов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>
        <row r="158">
          <cell r="W158">
            <v>35984.302239050885</v>
          </cell>
          <cell r="X158">
            <v>7224.9222900230379</v>
          </cell>
          <cell r="Y158">
            <v>30174.210500000001</v>
          </cell>
          <cell r="AA158">
            <v>51912</v>
          </cell>
          <cell r="AB158">
            <v>6798</v>
          </cell>
          <cell r="AC158">
            <v>0</v>
          </cell>
          <cell r="AD158">
            <v>0</v>
          </cell>
          <cell r="AE158">
            <v>0</v>
          </cell>
          <cell r="AF158">
            <v>0</v>
          </cell>
          <cell r="AG158">
            <v>0</v>
          </cell>
          <cell r="AH158">
            <v>0</v>
          </cell>
          <cell r="AI158">
            <v>0</v>
          </cell>
          <cell r="AJ158">
            <v>0</v>
          </cell>
          <cell r="AK158">
            <v>0</v>
          </cell>
          <cell r="AL158">
            <v>0</v>
          </cell>
          <cell r="AM158">
            <v>0</v>
          </cell>
          <cell r="AN158">
            <v>26297.547999999999</v>
          </cell>
          <cell r="AO158">
            <v>0</v>
          </cell>
          <cell r="AP158">
            <v>0</v>
          </cell>
          <cell r="AQ158">
            <v>0</v>
          </cell>
          <cell r="AR158">
            <v>0</v>
          </cell>
          <cell r="AS158">
            <v>0</v>
          </cell>
          <cell r="AT158">
            <v>0</v>
          </cell>
          <cell r="AY158">
            <v>132601.69638052731</v>
          </cell>
          <cell r="BB158">
            <v>0</v>
          </cell>
          <cell r="BC158">
            <v>0</v>
          </cell>
          <cell r="CN158">
            <v>11914.59982108065</v>
          </cell>
          <cell r="CO158">
            <v>2441.9732403261037</v>
          </cell>
          <cell r="CP158">
            <v>251.61869999999999</v>
          </cell>
          <cell r="DB158">
            <v>0</v>
          </cell>
          <cell r="DG158">
            <v>10176.464101340705</v>
          </cell>
          <cell r="DU158">
            <v>92503.548305700504</v>
          </cell>
          <cell r="DV158">
            <v>19320.058326557868</v>
          </cell>
          <cell r="DW158">
            <v>105867.31400000003</v>
          </cell>
          <cell r="EK158">
            <v>0</v>
          </cell>
          <cell r="EQ158">
            <v>75056.797492322337</v>
          </cell>
          <cell r="FB158">
            <v>67619.094286958454</v>
          </cell>
          <cell r="FC158">
            <v>13824.27072126114</v>
          </cell>
          <cell r="FD158">
            <v>642.32460000000003</v>
          </cell>
          <cell r="FL158">
            <v>0</v>
          </cell>
          <cell r="FS158">
            <v>20732.316621973561</v>
          </cell>
          <cell r="FX158">
            <v>19754.017142493049</v>
          </cell>
          <cell r="FY158">
            <v>4029.1452665483534</v>
          </cell>
          <cell r="FZ158">
            <v>0</v>
          </cell>
          <cell r="GG158">
            <v>201.60300000000007</v>
          </cell>
          <cell r="GL158">
            <v>6221.8750860691716</v>
          </cell>
        </row>
      </sheetData>
      <sheetData sheetId="23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M60"/>
  <sheetViews>
    <sheetView tabSelected="1" topLeftCell="A15" zoomScaleNormal="100" workbookViewId="0">
      <selection activeCell="F50" sqref="F50"/>
    </sheetView>
  </sheetViews>
  <sheetFormatPr defaultColWidth="9.109375" defaultRowHeight="13.2" x14ac:dyDescent="0.25"/>
  <cols>
    <col min="1" max="3" width="9.109375" style="1"/>
    <col min="4" max="4" width="26.44140625" style="1" customWidth="1"/>
    <col min="5" max="5" width="16.44140625" style="1" customWidth="1"/>
    <col min="6" max="6" width="12.88671875" style="1" customWidth="1"/>
    <col min="7" max="7" width="16.109375" style="1" customWidth="1"/>
    <col min="8" max="8" width="8.33203125" style="1" customWidth="1"/>
    <col min="9" max="16384" width="9.109375" style="1"/>
  </cols>
  <sheetData>
    <row r="1" spans="1:7" ht="18" customHeight="1" x14ac:dyDescent="0.25">
      <c r="A1" s="67" t="s">
        <v>51</v>
      </c>
      <c r="B1" s="67"/>
      <c r="C1" s="67"/>
      <c r="D1" s="67"/>
      <c r="E1" s="67"/>
      <c r="F1" s="67"/>
      <c r="G1" s="68"/>
    </row>
    <row r="2" spans="1:7" ht="21" customHeight="1" x14ac:dyDescent="0.25">
      <c r="A2" s="69" t="s">
        <v>38</v>
      </c>
      <c r="B2" s="70"/>
      <c r="C2" s="70"/>
      <c r="D2" s="70"/>
      <c r="E2" s="70"/>
      <c r="F2" s="70"/>
      <c r="G2" s="70"/>
    </row>
    <row r="3" spans="1:7" ht="14.25" hidden="1" customHeight="1" x14ac:dyDescent="0.25">
      <c r="A3" s="71" t="s">
        <v>0</v>
      </c>
      <c r="B3" s="72"/>
      <c r="C3" s="72"/>
      <c r="D3" s="72"/>
      <c r="E3" s="2">
        <f>E4+E5</f>
        <v>0</v>
      </c>
      <c r="F3" s="3" t="s">
        <v>1</v>
      </c>
    </row>
    <row r="4" spans="1:7" ht="14.25" hidden="1" customHeight="1" x14ac:dyDescent="0.25">
      <c r="A4" s="71" t="s">
        <v>2</v>
      </c>
      <c r="B4" s="72"/>
      <c r="C4" s="72"/>
      <c r="D4" s="72"/>
      <c r="E4" s="2"/>
      <c r="F4" s="3" t="s">
        <v>1</v>
      </c>
    </row>
    <row r="5" spans="1:7" ht="14.25" hidden="1" customHeight="1" x14ac:dyDescent="0.25">
      <c r="A5" s="71" t="s">
        <v>3</v>
      </c>
      <c r="B5" s="72"/>
      <c r="C5" s="72"/>
      <c r="D5" s="72"/>
      <c r="E5" s="2"/>
      <c r="F5" s="3" t="s">
        <v>4</v>
      </c>
    </row>
    <row r="6" spans="1:7" ht="15.6" x14ac:dyDescent="0.25">
      <c r="A6" s="4"/>
      <c r="B6" s="5"/>
      <c r="C6" s="6"/>
      <c r="D6" s="7"/>
      <c r="E6" s="35" t="s">
        <v>50</v>
      </c>
      <c r="F6" s="8"/>
      <c r="G6" s="1" t="s">
        <v>39</v>
      </c>
    </row>
    <row r="7" spans="1:7" ht="10.199999999999999" customHeight="1" x14ac:dyDescent="0.3">
      <c r="A7" s="9"/>
      <c r="B7" s="10"/>
      <c r="C7" s="11"/>
      <c r="D7" s="12"/>
      <c r="E7" s="13"/>
      <c r="F7" s="14"/>
    </row>
    <row r="8" spans="1:7" ht="55.2" x14ac:dyDescent="0.25">
      <c r="A8" s="82" t="s">
        <v>5</v>
      </c>
      <c r="B8" s="83"/>
      <c r="C8" s="83"/>
      <c r="D8" s="84"/>
      <c r="E8" s="15" t="s">
        <v>6</v>
      </c>
      <c r="F8" s="15" t="s">
        <v>7</v>
      </c>
      <c r="G8" s="16" t="s">
        <v>40</v>
      </c>
    </row>
    <row r="9" spans="1:7" ht="15.6" x14ac:dyDescent="0.3">
      <c r="A9" s="85" t="s">
        <v>8</v>
      </c>
      <c r="B9" s="86"/>
      <c r="C9" s="86"/>
      <c r="D9" s="87"/>
      <c r="E9" s="17">
        <f>SUM(E10:E14)</f>
        <v>1328703.27</v>
      </c>
      <c r="F9" s="17">
        <f t="shared" ref="F9:G9" si="0">SUM(F10:F14)</f>
        <v>1392039.59</v>
      </c>
      <c r="G9" s="17">
        <f t="shared" si="0"/>
        <v>319649.90000000002</v>
      </c>
    </row>
    <row r="10" spans="1:7" ht="13.2" customHeight="1" x14ac:dyDescent="0.3">
      <c r="A10" s="73" t="s">
        <v>9</v>
      </c>
      <c r="B10" s="74"/>
      <c r="C10" s="74"/>
      <c r="D10" s="75"/>
      <c r="E10" s="18">
        <v>837150.11</v>
      </c>
      <c r="F10" s="18">
        <v>873621.28</v>
      </c>
      <c r="G10" s="19">
        <v>200136.43</v>
      </c>
    </row>
    <row r="11" spans="1:7" ht="14.4" customHeight="1" x14ac:dyDescent="0.3">
      <c r="A11" s="73" t="s">
        <v>10</v>
      </c>
      <c r="B11" s="74"/>
      <c r="C11" s="74"/>
      <c r="D11" s="75"/>
      <c r="E11" s="18">
        <v>0</v>
      </c>
      <c r="F11" s="18">
        <v>18545.240000000002</v>
      </c>
      <c r="G11" s="19">
        <v>0</v>
      </c>
    </row>
    <row r="12" spans="1:7" ht="13.95" customHeight="1" x14ac:dyDescent="0.3">
      <c r="A12" s="73" t="s">
        <v>11</v>
      </c>
      <c r="B12" s="74"/>
      <c r="C12" s="74"/>
      <c r="D12" s="75"/>
      <c r="E12" s="18">
        <v>70315.199999999997</v>
      </c>
      <c r="F12" s="18">
        <v>74653.34</v>
      </c>
      <c r="G12" s="19">
        <v>14104.42</v>
      </c>
    </row>
    <row r="13" spans="1:7" ht="13.5" customHeight="1" x14ac:dyDescent="0.3">
      <c r="A13" s="73" t="s">
        <v>12</v>
      </c>
      <c r="B13" s="74"/>
      <c r="C13" s="74"/>
      <c r="D13" s="75"/>
      <c r="E13" s="18">
        <v>130080.95</v>
      </c>
      <c r="F13" s="18">
        <v>132165.16</v>
      </c>
      <c r="G13" s="19">
        <v>24535.41</v>
      </c>
    </row>
    <row r="14" spans="1:7" ht="14.4" customHeight="1" x14ac:dyDescent="0.3">
      <c r="A14" s="66" t="s">
        <v>13</v>
      </c>
      <c r="B14" s="66"/>
      <c r="C14" s="66"/>
      <c r="D14" s="66"/>
      <c r="E14" s="18">
        <v>291157.01</v>
      </c>
      <c r="F14" s="18">
        <v>293054.57</v>
      </c>
      <c r="G14" s="19">
        <v>80873.64</v>
      </c>
    </row>
    <row r="15" spans="1:7" ht="15.6" x14ac:dyDescent="0.3">
      <c r="A15" s="76" t="s">
        <v>41</v>
      </c>
      <c r="B15" s="77"/>
      <c r="C15" s="77"/>
      <c r="D15" s="78"/>
      <c r="E15" s="17">
        <f>SUM(E16:E19)</f>
        <v>758591.04</v>
      </c>
      <c r="F15" s="17">
        <f t="shared" ref="F15:G15" si="1">SUM(F16:F19)</f>
        <v>730129.41999999993</v>
      </c>
      <c r="G15" s="17">
        <f t="shared" si="1"/>
        <v>115030.31999999999</v>
      </c>
    </row>
    <row r="16" spans="1:7" ht="33.6" customHeight="1" x14ac:dyDescent="0.3">
      <c r="A16" s="79" t="s">
        <v>43</v>
      </c>
      <c r="B16" s="80"/>
      <c r="C16" s="80"/>
      <c r="D16" s="81"/>
      <c r="E16" s="18">
        <v>727061.04</v>
      </c>
      <c r="F16" s="18">
        <v>700091.01</v>
      </c>
      <c r="G16" s="19">
        <v>109287.44</v>
      </c>
    </row>
    <row r="17" spans="1:13" ht="15.6" x14ac:dyDescent="0.3">
      <c r="A17" s="66" t="s">
        <v>44</v>
      </c>
      <c r="B17" s="66"/>
      <c r="C17" s="66"/>
      <c r="D17" s="66"/>
      <c r="E17" s="18">
        <v>4390.0200000000004</v>
      </c>
      <c r="F17" s="18">
        <v>4154.58</v>
      </c>
      <c r="G17" s="19">
        <v>774.79</v>
      </c>
    </row>
    <row r="18" spans="1:13" ht="15.6" x14ac:dyDescent="0.3">
      <c r="A18" s="66" t="s">
        <v>45</v>
      </c>
      <c r="B18" s="66"/>
      <c r="C18" s="66"/>
      <c r="D18" s="66"/>
      <c r="E18" s="18"/>
      <c r="F18" s="18"/>
      <c r="G18" s="19"/>
    </row>
    <row r="19" spans="1:13" ht="15.6" x14ac:dyDescent="0.3">
      <c r="A19" s="66" t="s">
        <v>46</v>
      </c>
      <c r="B19" s="66"/>
      <c r="C19" s="66"/>
      <c r="D19" s="66"/>
      <c r="E19" s="18">
        <v>27139.98</v>
      </c>
      <c r="F19" s="18">
        <v>25883.83</v>
      </c>
      <c r="G19" s="19">
        <v>4968.09</v>
      </c>
    </row>
    <row r="20" spans="1:13" ht="15.6" x14ac:dyDescent="0.3">
      <c r="A20" s="65" t="s">
        <v>14</v>
      </c>
      <c r="B20" s="65"/>
      <c r="C20" s="65"/>
      <c r="D20" s="65"/>
      <c r="E20" s="18"/>
      <c r="F20" s="18"/>
      <c r="G20" s="19"/>
    </row>
    <row r="21" spans="1:13" ht="15.6" x14ac:dyDescent="0.3">
      <c r="A21" s="66" t="s">
        <v>15</v>
      </c>
      <c r="B21" s="66"/>
      <c r="C21" s="66"/>
      <c r="D21" s="66"/>
      <c r="E21" s="18"/>
      <c r="F21" s="18"/>
      <c r="G21" s="19"/>
    </row>
    <row r="22" spans="1:13" ht="8.4" customHeight="1" x14ac:dyDescent="0.3">
      <c r="A22" s="21"/>
      <c r="B22" s="22"/>
      <c r="C22" s="22"/>
      <c r="D22" s="22"/>
      <c r="E22" s="30"/>
      <c r="F22" s="30"/>
      <c r="G22" s="23"/>
    </row>
    <row r="23" spans="1:13" ht="15.6" x14ac:dyDescent="0.3">
      <c r="A23" s="24" t="s">
        <v>42</v>
      </c>
      <c r="B23" s="24"/>
      <c r="C23" s="24"/>
      <c r="D23" s="24"/>
      <c r="E23" s="25"/>
      <c r="F23" s="14"/>
    </row>
    <row r="24" spans="1:13" ht="15.6" x14ac:dyDescent="0.3">
      <c r="A24" s="36" t="s">
        <v>52</v>
      </c>
      <c r="B24" s="36"/>
      <c r="C24" s="36"/>
      <c r="D24" s="36"/>
      <c r="E24" s="36"/>
      <c r="F24" s="18">
        <v>690358.27921548451</v>
      </c>
      <c r="G24" s="20"/>
    </row>
    <row r="25" spans="1:13" ht="15.75" customHeight="1" x14ac:dyDescent="0.25">
      <c r="A25" s="59" t="s">
        <v>30</v>
      </c>
      <c r="B25" s="60"/>
      <c r="C25" s="60"/>
      <c r="D25" s="60"/>
      <c r="E25" s="61"/>
      <c r="F25" s="55">
        <f>SUM(F27:F31)</f>
        <v>290992.67940960126</v>
      </c>
    </row>
    <row r="26" spans="1:13" ht="28.5" customHeight="1" x14ac:dyDescent="0.25">
      <c r="A26" s="62"/>
      <c r="B26" s="63"/>
      <c r="C26" s="63"/>
      <c r="D26" s="63"/>
      <c r="E26" s="64"/>
      <c r="F26" s="56"/>
    </row>
    <row r="27" spans="1:13" ht="15.6" hidden="1" x14ac:dyDescent="0.3">
      <c r="A27" s="44" t="s">
        <v>16</v>
      </c>
      <c r="B27" s="39"/>
      <c r="C27" s="39"/>
      <c r="D27" s="39"/>
      <c r="E27" s="40"/>
      <c r="F27" s="26">
        <f>'[1]УК ВР декабрь нар'!W158</f>
        <v>35984.302239050885</v>
      </c>
      <c r="M27" s="33"/>
    </row>
    <row r="28" spans="1:13" ht="15.6" hidden="1" x14ac:dyDescent="0.3">
      <c r="A28" s="44" t="s">
        <v>31</v>
      </c>
      <c r="B28" s="39"/>
      <c r="C28" s="39"/>
      <c r="D28" s="39"/>
      <c r="E28" s="40"/>
      <c r="F28" s="26">
        <f>'[1]УК ВР декабрь нар'!X158</f>
        <v>7224.9222900230379</v>
      </c>
    </row>
    <row r="29" spans="1:13" ht="15.6" hidden="1" x14ac:dyDescent="0.3">
      <c r="A29" s="44" t="s">
        <v>18</v>
      </c>
      <c r="B29" s="39"/>
      <c r="C29" s="39"/>
      <c r="D29" s="39"/>
      <c r="E29" s="40"/>
      <c r="F29" s="26">
        <f>'[1]УК ВР декабрь нар'!Y158</f>
        <v>30174.210500000001</v>
      </c>
    </row>
    <row r="30" spans="1:13" ht="15.6" hidden="1" x14ac:dyDescent="0.3">
      <c r="A30" s="44" t="s">
        <v>19</v>
      </c>
      <c r="B30" s="39"/>
      <c r="C30" s="39"/>
      <c r="D30" s="39"/>
      <c r="E30" s="40"/>
      <c r="F30" s="26">
        <f>'[1]УК ВР декабрь нар'!AA158+'[1]УК ВР декабрь нар'!AB158+'[1]УК ВР декабрь нар'!AC158+'[1]УК ВР декабрь нар'!AD158+'[1]УК ВР декабрь нар'!AE158+'[1]УК ВР декабрь нар'!AF158+'[1]УК ВР декабрь нар'!AG158+'[1]УК ВР декабрь нар'!AH158+'[1]УК ВР декабрь нар'!AJ158+'[1]УК ВР декабрь нар'!AL158+'[1]УК ВР декабрь нар'!AN158+'[1]УК ВР декабрь нар'!AO158+'[1]УК ВР декабрь нар'!AP158+'[1]УК ВР декабрь нар'!AQ158+'[1]УК ВР декабрь нар'!AR158+'[1]УК ВР декабрь нар'!AT158</f>
        <v>85007.547999999995</v>
      </c>
    </row>
    <row r="31" spans="1:13" ht="36.75" hidden="1" customHeight="1" x14ac:dyDescent="0.3">
      <c r="A31" s="49" t="s">
        <v>32</v>
      </c>
      <c r="B31" s="57"/>
      <c r="C31" s="57"/>
      <c r="D31" s="57"/>
      <c r="E31" s="58"/>
      <c r="F31" s="26">
        <f>'[1]УК ВР декабрь нар'!AY158</f>
        <v>132601.69638052731</v>
      </c>
    </row>
    <row r="32" spans="1:13" ht="15.75" customHeight="1" x14ac:dyDescent="0.25">
      <c r="A32" s="59" t="s">
        <v>33</v>
      </c>
      <c r="B32" s="60"/>
      <c r="C32" s="60"/>
      <c r="D32" s="60"/>
      <c r="E32" s="61"/>
      <c r="F32" s="55">
        <f>SUM(F34:F38)+5751</f>
        <v>323283.37398732826</v>
      </c>
    </row>
    <row r="33" spans="1:13" ht="33" customHeight="1" x14ac:dyDescent="0.25">
      <c r="A33" s="62"/>
      <c r="B33" s="63"/>
      <c r="C33" s="63"/>
      <c r="D33" s="63"/>
      <c r="E33" s="64"/>
      <c r="F33" s="56"/>
    </row>
    <row r="34" spans="1:13" ht="15.6" hidden="1" x14ac:dyDescent="0.3">
      <c r="A34" s="52" t="s">
        <v>16</v>
      </c>
      <c r="B34" s="52"/>
      <c r="C34" s="52"/>
      <c r="D34" s="52"/>
      <c r="E34" s="52"/>
      <c r="F34" s="26">
        <f>'[1]УК ВР декабрь нар'!CN158+'[1]УК ВР декабрь нар'!DU158</f>
        <v>104418.14812678116</v>
      </c>
      <c r="M34" s="33"/>
    </row>
    <row r="35" spans="1:13" ht="15.6" hidden="1" x14ac:dyDescent="0.3">
      <c r="A35" s="52" t="s">
        <v>31</v>
      </c>
      <c r="B35" s="52"/>
      <c r="C35" s="52"/>
      <c r="D35" s="52"/>
      <c r="E35" s="52"/>
      <c r="F35" s="26">
        <f>'[1]УК ВР декабрь нар'!CO158+'[1]УК ВР декабрь нар'!DV158</f>
        <v>21762.031566883972</v>
      </c>
    </row>
    <row r="36" spans="1:13" ht="15.6" hidden="1" x14ac:dyDescent="0.3">
      <c r="A36" s="52" t="s">
        <v>18</v>
      </c>
      <c r="B36" s="52"/>
      <c r="C36" s="52"/>
      <c r="D36" s="52"/>
      <c r="E36" s="52"/>
      <c r="F36" s="26">
        <f>'[1]УК ВР декабрь нар'!CP158+'[1]УК ВР декабрь нар'!DW158</f>
        <v>106118.93270000003</v>
      </c>
    </row>
    <row r="37" spans="1:13" ht="15.6" hidden="1" x14ac:dyDescent="0.3">
      <c r="A37" s="52" t="s">
        <v>19</v>
      </c>
      <c r="B37" s="52"/>
      <c r="C37" s="52"/>
      <c r="D37" s="52"/>
      <c r="E37" s="52"/>
      <c r="F37" s="26">
        <f>'[1]УК ВР декабрь нар'!AI158+'[1]УК ВР декабрь нар'!AJ158+'[1]УК ВР декабрь нар'!AS158+'[1]УК ВР декабрь нар'!BC158+'[1]УК ВР декабрь нар'!DB158+'[1]УК ВР декабрь нар'!EK158+'[1]УК ВР декабрь нар'!AM158</f>
        <v>0</v>
      </c>
    </row>
    <row r="38" spans="1:13" ht="39.75" hidden="1" customHeight="1" x14ac:dyDescent="0.3">
      <c r="A38" s="49" t="s">
        <v>34</v>
      </c>
      <c r="B38" s="50"/>
      <c r="C38" s="50"/>
      <c r="D38" s="50"/>
      <c r="E38" s="51"/>
      <c r="F38" s="26">
        <f>'[1]УК ВР декабрь нар'!DG158+'[1]УК ВР декабрь нар'!EQ158</f>
        <v>85233.261593663046</v>
      </c>
    </row>
    <row r="39" spans="1:13" ht="32.4" customHeight="1" x14ac:dyDescent="0.3">
      <c r="A39" s="38" t="s">
        <v>35</v>
      </c>
      <c r="B39" s="53"/>
      <c r="C39" s="53"/>
      <c r="D39" s="53"/>
      <c r="E39" s="54"/>
      <c r="F39" s="27">
        <f>SUM(F40:F48)+57728.49</f>
        <v>190753.13672530372</v>
      </c>
    </row>
    <row r="40" spans="1:13" ht="15.6" hidden="1" x14ac:dyDescent="0.3">
      <c r="A40" s="45" t="s">
        <v>20</v>
      </c>
      <c r="B40" s="46"/>
      <c r="C40" s="46"/>
      <c r="D40" s="46"/>
      <c r="E40" s="47"/>
      <c r="F40" s="26">
        <f>'[1]УК ВР декабрь нар'!FB158+'[1]УК ВР декабрь нар'!FX158</f>
        <v>87373.111429451499</v>
      </c>
      <c r="M40" s="33"/>
    </row>
    <row r="41" spans="1:13" ht="15.6" hidden="1" x14ac:dyDescent="0.3">
      <c r="A41" s="44" t="s">
        <v>31</v>
      </c>
      <c r="B41" s="39"/>
      <c r="C41" s="39"/>
      <c r="D41" s="39"/>
      <c r="E41" s="39"/>
      <c r="F41" s="26">
        <f>'[1]УК ВР декабрь нар'!FC158+'[1]УК ВР декабрь нар'!FY158</f>
        <v>17853.415987809494</v>
      </c>
    </row>
    <row r="42" spans="1:13" ht="15.6" hidden="1" customHeight="1" x14ac:dyDescent="0.3">
      <c r="A42" s="52" t="s">
        <v>21</v>
      </c>
      <c r="B42" s="52"/>
      <c r="C42" s="52"/>
      <c r="D42" s="52"/>
      <c r="E42" s="44"/>
      <c r="F42" s="26"/>
    </row>
    <row r="43" spans="1:13" ht="15.6" hidden="1" customHeight="1" x14ac:dyDescent="0.3">
      <c r="A43" s="44" t="s">
        <v>17</v>
      </c>
      <c r="B43" s="39"/>
      <c r="C43" s="39"/>
      <c r="D43" s="39"/>
      <c r="E43" s="39"/>
      <c r="F43" s="26"/>
    </row>
    <row r="44" spans="1:13" ht="15.6" hidden="1" customHeight="1" x14ac:dyDescent="0.3">
      <c r="A44" s="52" t="s">
        <v>22</v>
      </c>
      <c r="B44" s="52"/>
      <c r="C44" s="52"/>
      <c r="D44" s="52"/>
      <c r="E44" s="44"/>
      <c r="F44" s="26"/>
    </row>
    <row r="45" spans="1:13" ht="15.6" hidden="1" customHeight="1" x14ac:dyDescent="0.3">
      <c r="A45" s="44" t="s">
        <v>17</v>
      </c>
      <c r="B45" s="39"/>
      <c r="C45" s="39"/>
      <c r="D45" s="39"/>
      <c r="E45" s="39"/>
      <c r="F45" s="26"/>
    </row>
    <row r="46" spans="1:13" ht="15.6" hidden="1" x14ac:dyDescent="0.3">
      <c r="A46" s="52" t="s">
        <v>18</v>
      </c>
      <c r="B46" s="52"/>
      <c r="C46" s="52"/>
      <c r="D46" s="52"/>
      <c r="E46" s="44"/>
      <c r="F46" s="26">
        <f>'[1]УК ВР декабрь нар'!FD158+'[1]УК ВР декабрь нар'!FZ158</f>
        <v>642.32460000000003</v>
      </c>
    </row>
    <row r="47" spans="1:13" ht="15.6" hidden="1" x14ac:dyDescent="0.3">
      <c r="A47" s="44" t="s">
        <v>19</v>
      </c>
      <c r="B47" s="39"/>
      <c r="C47" s="39"/>
      <c r="D47" s="39"/>
      <c r="E47" s="39"/>
      <c r="F47" s="26">
        <f>'[1]УК ВР декабрь нар'!GG158+'[1]УК ВР декабрь нар'!FL158+'[1]УК ВР декабрь нар'!BB158+'[1]УК ВР декабрь нар'!AK158</f>
        <v>201.60300000000007</v>
      </c>
    </row>
    <row r="48" spans="1:13" ht="43.5" hidden="1" customHeight="1" x14ac:dyDescent="0.3">
      <c r="A48" s="49" t="s">
        <v>36</v>
      </c>
      <c r="B48" s="50"/>
      <c r="C48" s="50"/>
      <c r="D48" s="50"/>
      <c r="E48" s="51"/>
      <c r="F48" s="26">
        <f>'[1]УК ВР декабрь нар'!FS158+'[1]УК ВР декабрь нар'!GL158</f>
        <v>26954.191708042734</v>
      </c>
    </row>
    <row r="49" spans="1:12" ht="15.6" hidden="1" customHeight="1" x14ac:dyDescent="0.3">
      <c r="A49" s="38" t="s">
        <v>37</v>
      </c>
      <c r="B49" s="39"/>
      <c r="C49" s="39"/>
      <c r="D49" s="39"/>
      <c r="E49" s="40"/>
      <c r="F49" s="34"/>
    </row>
    <row r="50" spans="1:12" ht="15.6" x14ac:dyDescent="0.3">
      <c r="A50" s="41" t="s">
        <v>47</v>
      </c>
      <c r="B50" s="42"/>
      <c r="C50" s="42"/>
      <c r="D50" s="42"/>
      <c r="E50" s="43"/>
      <c r="F50" s="27">
        <f>F25+F32+F39+F49</f>
        <v>805029.19012223324</v>
      </c>
    </row>
    <row r="51" spans="1:12" ht="15.6" x14ac:dyDescent="0.3">
      <c r="A51" s="32" t="s">
        <v>48</v>
      </c>
      <c r="B51" s="31"/>
      <c r="C51" s="31"/>
      <c r="D51" s="31"/>
      <c r="E51" s="31"/>
      <c r="F51" s="27">
        <f>F52+F53+F54</f>
        <v>98956.53</v>
      </c>
    </row>
    <row r="52" spans="1:12" ht="15.6" x14ac:dyDescent="0.3">
      <c r="A52" s="44" t="s">
        <v>23</v>
      </c>
      <c r="B52" s="39"/>
      <c r="C52" s="39"/>
      <c r="D52" s="39"/>
      <c r="E52" s="39"/>
      <c r="F52" s="26">
        <v>42624.43</v>
      </c>
    </row>
    <row r="53" spans="1:12" ht="15.6" x14ac:dyDescent="0.3">
      <c r="A53" s="44" t="s">
        <v>24</v>
      </c>
      <c r="B53" s="39"/>
      <c r="C53" s="39"/>
      <c r="D53" s="39"/>
      <c r="E53" s="39"/>
      <c r="F53" s="26">
        <v>56332.1</v>
      </c>
    </row>
    <row r="54" spans="1:12" ht="18" hidden="1" customHeight="1" x14ac:dyDescent="0.3">
      <c r="A54" s="45" t="s">
        <v>25</v>
      </c>
      <c r="B54" s="46"/>
      <c r="C54" s="46"/>
      <c r="D54" s="46"/>
      <c r="E54" s="47"/>
      <c r="F54" s="26">
        <v>0</v>
      </c>
    </row>
    <row r="55" spans="1:12" ht="15.6" x14ac:dyDescent="0.3">
      <c r="A55" s="48" t="s">
        <v>49</v>
      </c>
      <c r="B55" s="48"/>
      <c r="C55" s="48"/>
      <c r="D55" s="48"/>
      <c r="E55" s="48"/>
      <c r="F55" s="27">
        <f>F50+F51</f>
        <v>903985.72012223327</v>
      </c>
      <c r="L55" s="20"/>
    </row>
    <row r="56" spans="1:12" ht="15.6" x14ac:dyDescent="0.3">
      <c r="A56" s="36" t="s">
        <v>26</v>
      </c>
      <c r="B56" s="36"/>
      <c r="C56" s="36"/>
      <c r="D56" s="36"/>
      <c r="E56" s="36"/>
      <c r="F56" s="28">
        <f>E16</f>
        <v>727061.04</v>
      </c>
    </row>
    <row r="57" spans="1:12" ht="15.6" x14ac:dyDescent="0.3">
      <c r="A57" s="36" t="s">
        <v>27</v>
      </c>
      <c r="B57" s="36"/>
      <c r="C57" s="36"/>
      <c r="D57" s="36"/>
      <c r="E57" s="36"/>
      <c r="F57" s="27">
        <f>F16</f>
        <v>700091.01</v>
      </c>
      <c r="H57" s="29"/>
    </row>
    <row r="58" spans="1:12" ht="15.6" x14ac:dyDescent="0.3">
      <c r="A58" s="37" t="s">
        <v>28</v>
      </c>
      <c r="B58" s="37"/>
      <c r="C58" s="37"/>
      <c r="D58" s="37"/>
      <c r="E58" s="37"/>
      <c r="F58" s="27">
        <f>F24+F56-F55</f>
        <v>513433.59909325116</v>
      </c>
      <c r="H58" s="29"/>
      <c r="L58" s="20"/>
    </row>
    <row r="60" spans="1:12" x14ac:dyDescent="0.25">
      <c r="A60" s="1" t="s">
        <v>29</v>
      </c>
      <c r="F60" s="29"/>
    </row>
  </sheetData>
  <mergeCells count="53">
    <mergeCell ref="A18:D18"/>
    <mergeCell ref="A1:G1"/>
    <mergeCell ref="A2:G2"/>
    <mergeCell ref="A3:D3"/>
    <mergeCell ref="A4:D4"/>
    <mergeCell ref="A5:D5"/>
    <mergeCell ref="A13:D13"/>
    <mergeCell ref="A14:D14"/>
    <mergeCell ref="A15:D15"/>
    <mergeCell ref="A16:D16"/>
    <mergeCell ref="A17:D17"/>
    <mergeCell ref="A8:D8"/>
    <mergeCell ref="A9:D9"/>
    <mergeCell ref="A10:D10"/>
    <mergeCell ref="A11:D11"/>
    <mergeCell ref="A12:D12"/>
    <mergeCell ref="A20:D20"/>
    <mergeCell ref="A21:D21"/>
    <mergeCell ref="A24:E24"/>
    <mergeCell ref="A25:E26"/>
    <mergeCell ref="A19:D19"/>
    <mergeCell ref="A27:E27"/>
    <mergeCell ref="A28:E28"/>
    <mergeCell ref="F25:F26"/>
    <mergeCell ref="A36:E36"/>
    <mergeCell ref="A30:E30"/>
    <mergeCell ref="A31:E31"/>
    <mergeCell ref="A32:E33"/>
    <mergeCell ref="A29:E29"/>
    <mergeCell ref="A34:E34"/>
    <mergeCell ref="A35:E35"/>
    <mergeCell ref="F32:F33"/>
    <mergeCell ref="A48:E48"/>
    <mergeCell ref="A37:E37"/>
    <mergeCell ref="A38:E38"/>
    <mergeCell ref="A39:E39"/>
    <mergeCell ref="A40:E40"/>
    <mergeCell ref="A41:E41"/>
    <mergeCell ref="A42:E42"/>
    <mergeCell ref="A43:E43"/>
    <mergeCell ref="A44:E44"/>
    <mergeCell ref="A45:E45"/>
    <mergeCell ref="A46:E46"/>
    <mergeCell ref="A47:E47"/>
    <mergeCell ref="A56:E56"/>
    <mergeCell ref="A57:E57"/>
    <mergeCell ref="A58:E58"/>
    <mergeCell ref="A49:E49"/>
    <mergeCell ref="A50:E50"/>
    <mergeCell ref="A52:E52"/>
    <mergeCell ref="A53:E53"/>
    <mergeCell ref="A54:E54"/>
    <mergeCell ref="A55:E55"/>
  </mergeCells>
  <pageMargins left="0.62992125984251968" right="0.70866141732283472" top="0.27559055118110237" bottom="0.35433070866141736" header="0.31496062992125984" footer="0.19685039370078741"/>
  <pageSetup paperSize="9" scale="6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Р-Крестьянская 25</vt:lpstr>
      <vt:lpstr>'Р-Крестьянская 25'!Область_печати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Бурдина М.М.</cp:lastModifiedBy>
  <cp:lastPrinted>2018-04-06T12:09:17Z</cp:lastPrinted>
  <dcterms:created xsi:type="dcterms:W3CDTF">2013-05-24T09:13:10Z</dcterms:created>
  <dcterms:modified xsi:type="dcterms:W3CDTF">2019-03-27T11:37:38Z</dcterms:modified>
</cp:coreProperties>
</file>